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N Radvilis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I296" i="1" s="1"/>
  <c r="L296" i="1"/>
  <c r="K296" i="1"/>
  <c r="J296" i="1"/>
  <c r="L295" i="1"/>
  <c r="K295" i="1"/>
  <c r="J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L133" i="1"/>
  <c r="K133" i="1"/>
  <c r="J133" i="1"/>
  <c r="I133" i="1"/>
  <c r="I132" i="1" s="1"/>
  <c r="I131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L39" i="1"/>
  <c r="K39" i="1"/>
  <c r="J39" i="1"/>
  <c r="I39" i="1"/>
  <c r="I38" i="1" s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62" i="1" l="1"/>
  <c r="I61" i="1" s="1"/>
  <c r="I178" i="1"/>
  <c r="I177" i="1" s="1"/>
  <c r="I208" i="1"/>
  <c r="I151" i="1"/>
  <c r="I150" i="1" s="1"/>
  <c r="I109" i="1"/>
  <c r="I165" i="1"/>
  <c r="I160" i="1" s="1"/>
  <c r="I231" i="1"/>
  <c r="I263" i="1"/>
  <c r="I328" i="1"/>
  <c r="I295" i="1" s="1"/>
  <c r="I30" i="1" l="1"/>
  <c r="I360" i="1" s="1"/>
  <c r="I230" i="1"/>
  <c r="I176" i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<sst xmlns="http://schemas.openxmlformats.org/spreadsheetml/2006/main" count="385" uniqueCount="240">
  <si>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</si>
  <si>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</si>
  <si>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</si>
  <si>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</si>
  <si>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</si>
  <si>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</si>
  <si>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</si>
  <si>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</si>
  <si>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</si>
  <si>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</si>
  <si>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</si>
  <si>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</si>
  <si>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</si>
  <si>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</si>
  <si>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</si>
  <si>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</si>
  <si>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</si>
  <si>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</si>
  <si>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</si>
  <si>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4.1.2.14</t>
  </si>
  <si>
    <t>Įstaigos</t>
  </si>
  <si>
    <t>288643610</t>
  </si>
  <si>
    <t>Programos</t>
  </si>
  <si>
    <t>04</t>
  </si>
  <si>
    <t>Finansavimo šaltinio</t>
  </si>
  <si>
    <t>4-IZDAS-DELEGUOTA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</si>
  <si>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</si>
  <si>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</si>
  <si>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</si>
  <si>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</si>
  <si>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</si>
  <si>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</si>
  <si>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</si>
  <si>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</si>
  <si>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</si>
  <si>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</si>
  <si>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</si>
  <si>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</si>
  <si>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</si>
  <si>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</si>
  <si>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</si>
  <si>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</si>
  <si>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</si>
  <si>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</si>
  <si>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</si>
  <si>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</si>
  <si>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</si>
  <si>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</si>
  <si>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</si>
  <si>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</si>
  <si>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</si>
  <si>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</si>
  <si>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</si>
  <si>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</si>
  <si>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</si>
  <si>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</si>
  <si>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</si>
  <si>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</si>
  <si>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</si>
  <si>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</si>
  <si>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</si>
  <si>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</si>
  <si>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</si>
  <si>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</si>
  <si>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</si>
  <si>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</si>
  <si>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</si>
  <si>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</si>
  <si>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</si>
  <si>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</si>
  <si>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</si>
  <si>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</si>
  <si>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</si>
  <si>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</si>
  <si>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</si>
  <si>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</si>
  <si>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</si>
  <si>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</si>
  <si>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</si>
  <si>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</si>
  <si>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</si>
  <si>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</si>
  <si>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</si>
  <si>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</si>
  <si>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</si>
  <si>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</si>
  <si>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</si>
  <si>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</si>
  <si>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</si>
  <si>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</si>
  <si>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</si>
  <si>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</si>
  <si>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</si>
  <si>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</si>
  <si>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</si>
  <si>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</si>
  <si>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</si>
  <si>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</si>
  <si>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</si>
  <si>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</si>
  <si>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</si>
  <si>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</si>
  <si>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</si>
  <si>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</si>
  <si>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</si>
  <si>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</si>
  <si>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</si>
  <si>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</si>
  <si>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</si>
  <si>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</si>
  <si>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</si>
  <si>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</si>
  <si>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</si>
  <si>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</si>
  <si>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</si>
  <si>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</si>
  <si>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</si>
  <si>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</si>
  <si>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</si>
  <si>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</si>
  <si>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</si>
  <si>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</si>
  <si>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</si>
  <si>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</si>
  <si>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</si>
  <si>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</si>
  <si>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</si>
  <si>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</si>
  <si>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</si>
  <si>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</si>
  <si>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</si>
  <si>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</si>
  <si>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</si>
  <si>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</si>
  <si>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</si>
  <si>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</si>
  <si>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</si>
  <si>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</si>
  <si>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</si>
  <si>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</si>
  <si>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</si>
  <si>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</si>
  <si>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</si>
  <si>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</si>
  <si>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</si>
  <si>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</si>
  <si>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</si>
  <si>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</si>
  <si>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</si>
  <si>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</si>
  <si>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</si>
  <si>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</si>
  <si>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</si>
  <si>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</si>
  <si>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</si>
  <si>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</si>
  <si>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</si>
  <si>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</si>
  <si>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</si>
  <si>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</si>
  <si>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</si>
  <si>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</si>
  <si>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</si>
  <si>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</si>
  <si>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</si>
  <si>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</si>
  <si>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</si>
  <si>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</si>
  <si>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</si>
  <si>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</si>
  <si>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</si>
  <si>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</si>
  <si>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</si>
  <si>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</si>
  <si>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</si>
  <si>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</si>
  <si>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</si>
  <si>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</si>
  <si>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</si>
  <si>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</si>
  <si>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</si>
  <si>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</si>
  <si>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</si>
  <si>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</si>
  <si>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</si>
  <si>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</si>
  <si>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</si>
  <si>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</si>
  <si>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</si>
  <si>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</si>
  <si>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</si>
  <si>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</si>
  <si>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</si>
  <si>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</si>
  <si>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</si>
  <si>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</si>
  <si>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</si>
  <si>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</si>
  <si>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</si>
  <si>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</si>
  <si>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</si>
  <si>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</si>
  <si>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</si>
  <si>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</si>
  <si>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</si>
  <si>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</si>
  <si>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</si>
  <si>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</si>
  <si>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</si>
  <si>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</si>
  <si>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</si>
  <si>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</si>
  <si>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</si>
  <si>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</si>
  <si>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</si>
  <si>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</si>
  <si>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</si>
  <si>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</si>
  <si>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</si>
  <si>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</si>
  <si>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</si>
  <si>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</si>
  <si>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</si>
  <si>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</si>
  <si>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</si>
  <si>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</si>
  <si>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</si>
  <si>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</si>
  <si>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</si>
  <si>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</si>
  <si>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</si>
  <si>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</si>
  <si>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</si>
  <si>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</si>
  <si>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</si>
  <si>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</si>
  <si>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</si>
  <si>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</si>
  <si>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</si>
  <si>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 Nr. B1-2252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</si>
</sst>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1" sqref="N36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23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9300</v>
      </c>
      <c r="J30" s="51">
        <f>SUM(J31+J42+J61+J82+J89+J109+J131+J150+J160)</f>
        <v>4650</v>
      </c>
      <c r="K30" s="52">
        <f>SUM(K31+K42+K61+K82+K89+K109+K131+K150+K160)</f>
        <v>3812.4799999999996</v>
      </c>
      <c r="L30" s="51">
        <f>SUM(L31+L42+L61+L82+L89+L109+L131+L150+L160)</f>
        <v>3812.4799999999996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8624</v>
      </c>
      <c r="J31" s="51">
        <f>SUM(J32+J38)</f>
        <v>4312</v>
      </c>
      <c r="K31" s="59">
        <f>SUM(K32+K38)</f>
        <v>3567.5699999999997</v>
      </c>
      <c r="L31" s="60">
        <f>SUM(L32+L38)</f>
        <v>3567.5699999999997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8500</v>
      </c>
      <c r="J32" s="51">
        <f>SUM(J33)</f>
        <v>4250</v>
      </c>
      <c r="K32" s="52">
        <f>SUM(K33)</f>
        <v>3516.58</v>
      </c>
      <c r="L32" s="51">
        <f>SUM(L33)</f>
        <v>3516.58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8500</v>
      </c>
      <c r="J33" s="51">
        <f t="shared" ref="J33:L34" si="0">SUM(J34)</f>
        <v>4250</v>
      </c>
      <c r="K33" s="51">
        <f t="shared" si="0"/>
        <v>3516.58</v>
      </c>
      <c r="L33" s="51">
        <f t="shared" si="0"/>
        <v>3516.58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8500</v>
      </c>
      <c r="J34" s="52">
        <f t="shared" si="0"/>
        <v>4250</v>
      </c>
      <c r="K34" s="52">
        <f t="shared" si="0"/>
        <v>3516.58</v>
      </c>
      <c r="L34" s="52">
        <f t="shared" si="0"/>
        <v>3516.58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>
        <v>8500</v>
      </c>
      <c r="J35" s="71">
        <v>4250</v>
      </c>
      <c r="K35" s="71">
        <v>3516.58</v>
      </c>
      <c r="L35" s="71">
        <v>3516.58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124</v>
      </c>
      <c r="J38" s="51">
        <f t="shared" si="1"/>
        <v>62</v>
      </c>
      <c r="K38" s="52">
        <f t="shared" si="1"/>
        <v>50.99</v>
      </c>
      <c r="L38" s="51">
        <f t="shared" si="1"/>
        <v>50.99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124</v>
      </c>
      <c r="J39" s="51">
        <f t="shared" si="1"/>
        <v>62</v>
      </c>
      <c r="K39" s="51">
        <f t="shared" si="1"/>
        <v>50.99</v>
      </c>
      <c r="L39" s="51">
        <f t="shared" si="1"/>
        <v>50.99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124</v>
      </c>
      <c r="J40" s="51">
        <f t="shared" si="1"/>
        <v>62</v>
      </c>
      <c r="K40" s="51">
        <f t="shared" si="1"/>
        <v>50.99</v>
      </c>
      <c r="L40" s="51">
        <f t="shared" si="1"/>
        <v>50.99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>
        <v>124</v>
      </c>
      <c r="J41" s="71">
        <v>62</v>
      </c>
      <c r="K41" s="71">
        <v>50.99</v>
      </c>
      <c r="L41" s="71">
        <v>50.99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556</v>
      </c>
      <c r="J42" s="76">
        <f t="shared" si="2"/>
        <v>278</v>
      </c>
      <c r="K42" s="75">
        <f t="shared" si="2"/>
        <v>244.91</v>
      </c>
      <c r="L42" s="75">
        <f t="shared" si="2"/>
        <v>244.91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556</v>
      </c>
      <c r="J43" s="52">
        <f t="shared" si="2"/>
        <v>278</v>
      </c>
      <c r="K43" s="51">
        <f t="shared" si="2"/>
        <v>244.91</v>
      </c>
      <c r="L43" s="52">
        <f t="shared" si="2"/>
        <v>244.91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556</v>
      </c>
      <c r="J44" s="52">
        <f t="shared" si="2"/>
        <v>278</v>
      </c>
      <c r="K44" s="60">
        <f t="shared" si="2"/>
        <v>244.91</v>
      </c>
      <c r="L44" s="60">
        <f t="shared" si="2"/>
        <v>244.91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556</v>
      </c>
      <c r="J45" s="82">
        <f>SUM(J46:J60)</f>
        <v>278</v>
      </c>
      <c r="K45" s="83">
        <f>SUM(K46:K60)</f>
        <v>244.91</v>
      </c>
      <c r="L45" s="83">
        <f>SUM(L46:L60)</f>
        <v>244.91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>
        <v>52</v>
      </c>
      <c r="J48" s="71">
        <v>26</v>
      </c>
      <c r="K48" s="71">
        <v>26</v>
      </c>
      <c r="L48" s="71">
        <v>26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>
        <v>73</v>
      </c>
      <c r="J49" s="71">
        <v>33</v>
      </c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>
        <v>160</v>
      </c>
      <c r="J57" s="71">
        <v>80</v>
      </c>
      <c r="K57" s="71">
        <v>80</v>
      </c>
      <c r="L57" s="71">
        <v>80</v>
      </c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271</v>
      </c>
      <c r="J60" s="71">
        <v>139</v>
      </c>
      <c r="K60" s="71">
        <v>138.91</v>
      </c>
      <c r="L60" s="71">
        <v>138.91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120</v>
      </c>
      <c r="J131" s="101">
        <f>SUM(J132+J137+J145)</f>
        <v>60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120</v>
      </c>
      <c r="J145" s="101">
        <f t="shared" si="15"/>
        <v>60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120</v>
      </c>
      <c r="J146" s="125">
        <f t="shared" si="15"/>
        <v>60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120</v>
      </c>
      <c r="J147" s="101">
        <f>SUM(J148:J149)</f>
        <v>60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>
        <v>120</v>
      </c>
      <c r="J148" s="126">
        <v>60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9300</v>
      </c>
      <c r="J360" s="120">
        <f>SUM(J30+J176)</f>
        <v>4650</v>
      </c>
      <c r="K360" s="120">
        <f>SUM(K30+K176)</f>
        <v>3812.4799999999996</v>
      </c>
      <c r="L360" s="120">
        <f>SUM(L30+L176)</f>
        <v>3812.4799999999996</v>
      </c>
    </row>
    <row r="361" spans="1:12" ht="9" customHeight="1" x14ac:dyDescent="0.25">
      <c r="G361" s="45"/>
      <c r="H361" s="156"/>
      <c r="I361" s="157"/>
      <c r="J361" s="158"/>
      <c r="K361" s="158"/>
      <c r="L361" s="158"/>
    </row>
    <row r="362" spans="1:12" ht="13.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6.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2020-07-03T06:38:08Z</cp:lastPrinted>
  <dcterms:modified xsi:type="dcterms:W3CDTF">2020-07-03T06:38:41Z</dcterms:modified>
</cp:coreProperties>
</file>